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Abstraction reinjection\TH0412\"/>
    </mc:Choice>
  </mc:AlternateContent>
  <xr:revisionPtr revIDLastSave="0" documentId="8_{A9B57CF2-D781-456E-94D6-2D389D680E95}" xr6:coauthVersionLast="47" xr6:coauthVersionMax="47" xr10:uidLastSave="{00000000-0000-0000-0000-000000000000}"/>
  <bookViews>
    <workbookView xWindow="-120" yWindow="-120" windowWidth="30960" windowHeight="15840" xr2:uid="{A3A1DA24-732F-418B-9F49-B1C0C791257F}"/>
  </bookViews>
  <sheets>
    <sheet name="TH0412 (actual casing lengths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3" l="1"/>
  <c r="F26" i="3"/>
  <c r="F18" i="3" s="1"/>
  <c r="F19" i="3" s="1"/>
  <c r="I22" i="3" l="1"/>
  <c r="F20" i="3" l="1"/>
  <c r="G19" i="3"/>
  <c r="H19" i="3"/>
  <c r="H20" i="3" l="1"/>
  <c r="F21" i="3"/>
  <c r="F22" i="3" s="1"/>
  <c r="F25" i="3" s="1"/>
  <c r="F27" i="3" s="1"/>
  <c r="F28" i="3" s="1"/>
  <c r="G20" i="3"/>
  <c r="G21" i="3" l="1"/>
  <c r="H21" i="3"/>
  <c r="H22" i="3" l="1"/>
  <c r="G2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tc={0BFB5CBF-B60A-428A-8430-65CEDC9E79B3}</author>
    <author>tc={A71CA3ED-E8B8-42E5-8E7D-3F0D53110E4E}</author>
    <author>tc={62107DA7-6CC0-421A-A006-2B70B17FA127}</author>
  </authors>
  <commentList>
    <comment ref="E19" authorId="0" shapeId="0" xr:uid="{0BFB5CBF-B60A-428A-8430-65CEDC9E79B3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casing element will be cut down to the required height (0.5m below 24" casing top) after installation</t>
      </text>
    </comment>
    <comment ref="I22" authorId="1" shapeId="0" xr:uid="{A71CA3ED-E8B8-42E5-8E7D-3F0D53110E4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</t>
      </text>
    </comment>
    <comment ref="K22" authorId="2" shapeId="0" xr:uid="{62107DA7-6CC0-421A-A006-2B70B17FA127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</text>
    </comment>
  </commentList>
</comments>
</file>

<file path=xl/sharedStrings.xml><?xml version="1.0" encoding="utf-8"?>
<sst xmlns="http://schemas.openxmlformats.org/spreadsheetml/2006/main" count="68" uniqueCount="50">
  <si>
    <t>UKGEOS Cheshire</t>
  </si>
  <si>
    <t>Nom length [ft]</t>
  </si>
  <si>
    <t>Nom length [m]</t>
  </si>
  <si>
    <t>Meas length [m]</t>
  </si>
  <si>
    <t>Site:</t>
  </si>
  <si>
    <t>TSP</t>
  </si>
  <si>
    <t>Base plug</t>
  </si>
  <si>
    <t>Borehole:</t>
  </si>
  <si>
    <t>carrier tube section length (joint-joint)</t>
  </si>
  <si>
    <t>screen length (joint-joint)</t>
  </si>
  <si>
    <t>m</t>
  </si>
  <si>
    <t>Elevation of TH0420 ground surface</t>
  </si>
  <si>
    <t>Depth of TH0420 base electrode below TH0420 ground surface</t>
  </si>
  <si>
    <t>Elevation of top of exposed steel section of base ERT electrode</t>
  </si>
  <si>
    <t>m AOD</t>
  </si>
  <si>
    <t>Tube</t>
  </si>
  <si>
    <t>Note: All depths are m below 24" Boode casing top</t>
  </si>
  <si>
    <t>Comments</t>
  </si>
  <si>
    <t>Section no</t>
  </si>
  <si>
    <t>Sect type</t>
  </si>
  <si>
    <t>Section length (m)</t>
  </si>
  <si>
    <t>Depth to base (blw Boode)</t>
  </si>
  <si>
    <t>Depth to base (blw GL [m])</t>
  </si>
  <si>
    <t>Elevation at base (m AOD)</t>
  </si>
  <si>
    <t>ERT BTM (deep)</t>
  </si>
  <si>
    <t>ERT TOP (shallow)</t>
  </si>
  <si>
    <t>Casing</t>
  </si>
  <si>
    <t>Distance from base of installation to base ERT electrode</t>
  </si>
  <si>
    <t>Actual total installation length</t>
  </si>
  <si>
    <t>Active FO cable</t>
  </si>
  <si>
    <t>Centraliser locations</t>
  </si>
  <si>
    <t>1m from top and base</t>
  </si>
  <si>
    <t>Note: Centraliser spacing can be changed if needed however this must be agreed with BGS  first</t>
  </si>
  <si>
    <t>Top casing element will be cut down to the required height (0.5m below 24" casing top) after installation</t>
  </si>
  <si>
    <t>Actual length of casing above base ERT electrode</t>
  </si>
  <si>
    <t>Reqd depth of top of installation below top of 24" Boode casing</t>
  </si>
  <si>
    <t>Actual depth of top of installation below top of 24" Boode casing</t>
  </si>
  <si>
    <t>TBC</t>
  </si>
  <si>
    <t>Final hole depth prior to completion (m)</t>
  </si>
  <si>
    <t>m bgl</t>
  </si>
  <si>
    <t>14.60 to 13.80</t>
  </si>
  <si>
    <t>1m from top and 14.95 to 14.65</t>
  </si>
  <si>
    <t>Abs/reinj</t>
  </si>
  <si>
    <t>TH0412 Abstraction reinjection borehole design sheet</t>
  </si>
  <si>
    <t>TH0412</t>
  </si>
  <si>
    <t>Depth of TH0412 24" Boode casing below GL</t>
  </si>
  <si>
    <t>Elevation of TH0412 24" Boode casing [mAOD]</t>
  </si>
  <si>
    <t>Target depth of TH0412 base electrode below TH0412 casing top to align with TH0420</t>
  </si>
  <si>
    <t>i.e. 0.5 cm above casing top.</t>
  </si>
  <si>
    <t>Prior to cutting down, top of top 200mm casing element needs to be hung  0.005m above top of 24" casing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</si>
</sst>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165" fontId="0" fillId="0" borderId="3" xfId="0" applyNumberFormat="1" applyBorder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164" fontId="8" fillId="0" borderId="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2" fillId="0" borderId="4" xfId="0" applyFont="1" applyBorder="1" applyAlignment="1">
      <alignment horizontal="left"/>
    </xf>
    <xf numFmtId="164" fontId="2" fillId="0" borderId="4" xfId="0" applyNumberFormat="1" applyFont="1" applyBorder="1"/>
    <xf numFmtId="0" fontId="2" fillId="0" borderId="4" xfId="0" applyFont="1" applyBorder="1"/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0" fillId="0" borderId="4" xfId="0" quotePrefix="1" applyBorder="1"/>
    <xf numFmtId="164" fontId="4" fillId="0" borderId="4" xfId="0" applyNumberFormat="1" applyFont="1" applyBorder="1"/>
    <xf numFmtId="164" fontId="0" fillId="0" borderId="4" xfId="0" applyNumberFormat="1" applyBorder="1"/>
    <xf numFmtId="2" fontId="2" fillId="2" borderId="4" xfId="0" quotePrefix="1" applyNumberFormat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6" fillId="0" borderId="0" xfId="0" applyNumberFormat="1" applyFont="1"/>
    <xf numFmtId="2" fontId="0" fillId="0" borderId="0" xfId="0" applyNumberFormat="1"/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7" fillId="0" borderId="0" xfId="0" applyFont="1"/>
    <xf numFmtId="2" fontId="0" fillId="0" borderId="4" xfId="0" applyNumberFormat="1" applyBorder="1" applyAlignment="1">
      <alignment horizontal="right"/>
    </xf>
    <xf numFmtId="2" fontId="0" fillId="2" borderId="4" xfId="0" applyNumberFormat="1" applyFill="1" applyBorder="1" applyAlignment="1">
      <alignment horizontal="right"/>
    </xf>
    <xf numFmtId="2" fontId="0" fillId="3" borderId="4" xfId="0" applyNumberFormat="1" applyFill="1" applyBorder="1" applyAlignment="1">
      <alignment horizontal="right"/>
    </xf>
    <xf numFmtId="2" fontId="2" fillId="3" borderId="4" xfId="0" applyNumberFormat="1" applyFont="1" applyFill="1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2" fontId="7" fillId="0" borderId="0" xfId="0" applyNumberFormat="1" applyFont="1"/>
    <xf numFmtId="0" fontId="9" fillId="0" borderId="0" xfId="0" applyFont="1" applyAlignment="1">
      <alignment vertical="center"/>
    </xf>
    <xf numFmtId="164" fontId="10" fillId="0" borderId="4" xfId="0" applyNumberFormat="1" applyFont="1" applyBorder="1" applyAlignment="1">
      <alignment horizontal="center"/>
    </xf>
    <xf numFmtId="0" fontId="11" fillId="0" borderId="4" xfId="0" applyFont="1" applyBorder="1"/>
    <xf numFmtId="164" fontId="12" fillId="0" borderId="4" xfId="0" applyNumberFormat="1" applyFont="1" applyBorder="1" applyAlignment="1">
      <alignment horizontal="center"/>
    </xf>
    <xf numFmtId="0" fontId="11" fillId="4" borderId="4" xfId="0" applyFont="1" applyFill="1" applyBorder="1" applyAlignment="1">
      <alignment horizontal="left" vertical="top" wrapText="1"/>
    </xf>
    <xf numFmtId="164" fontId="6" fillId="4" borderId="4" xfId="0" applyNumberFormat="1" applyFont="1" applyFill="1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ras, Oliver" id="{C88A0FB1-08BA-4B09-96EE-AF493DA66DA1}" userId="Kuras, Oliver" providerId="None"/>
  <person displayName="Michael Spence - BGS" id="{A5BB21DE-1CF9-48AB-9219-952F4A52C634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9" dT="2023-02-10T14:51:02.20" personId="{A5BB21DE-1CF9-48AB-9219-952F4A52C634}" id="{0BFB5CBF-B60A-428A-8430-65CEDC9E79B3}">
    <text>Top casing element will be cut down to the required height (0.5m below 24" casing top) after installation</text>
  </threadedComment>
  <threadedComment ref="I22" personId="{C88A0FB1-08BA-4B09-96EE-AF493DA66DA1}" id="{A71CA3ED-E8B8-42E5-8E7D-3F0D53110E4E}">
    <text>Depth to top of metal section on base electrode of bottom ERT cable</text>
  </threadedComment>
  <threadedComment ref="K22" dT="2023-02-10T14:36:46.77" personId="{A5BB21DE-1CF9-48AB-9219-952F4A52C634}" id="{62107DA7-6CC0-421A-A006-2B70B17FA127}">
    <text>Silixa BHA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dimension ref="A1:Q31"/>
  <sheetViews>
    <sheetView tabSelected="1" zoomScale="75" zoomScaleNormal="75" workbookViewId="0">
      <selection activeCell="H30" sqref="H30"/>
    </sheetView>
  </sheetViews>
  <sheetFormatPr defaultRowHeight="15" x14ac:dyDescent="0.25"/>
  <cols>
    <col min="1" max="1" width="18.5703125" customWidth="1"/>
    <col min="2" max="2" width="18.7109375" bestFit="1" customWidth="1"/>
    <col min="3" max="3" width="16" customWidth="1"/>
    <col min="4" max="4" width="9.7109375" customWidth="1"/>
    <col min="5" max="5" width="28.42578125" style="1" customWidth="1"/>
    <col min="6" max="6" width="25" bestFit="1" customWidth="1"/>
    <col min="7" max="7" width="25.28515625" bestFit="1" customWidth="1"/>
    <col min="8" max="8" width="24.42578125" bestFit="1" customWidth="1"/>
    <col min="9" max="9" width="17.28515625" customWidth="1"/>
    <col min="10" max="10" width="17.5703125" customWidth="1"/>
    <col min="11" max="11" width="17.7109375" bestFit="1" customWidth="1"/>
    <col min="12" max="12" width="35.140625" customWidth="1"/>
    <col min="13" max="13" width="38.28515625" customWidth="1"/>
  </cols>
  <sheetData>
    <row r="1" spans="1:17" ht="23.25" x14ac:dyDescent="0.35">
      <c r="A1" s="2" t="s">
        <v>0</v>
      </c>
      <c r="C1" s="2" t="s">
        <v>43</v>
      </c>
    </row>
    <row r="2" spans="1:17" x14ac:dyDescent="0.25">
      <c r="B2" s="3"/>
      <c r="G2" t="s">
        <v>1</v>
      </c>
      <c r="H2" t="s">
        <v>2</v>
      </c>
      <c r="I2" t="s">
        <v>3</v>
      </c>
    </row>
    <row r="3" spans="1:17" x14ac:dyDescent="0.25">
      <c r="A3" s="3" t="s">
        <v>4</v>
      </c>
      <c r="B3" s="3" t="s">
        <v>5</v>
      </c>
      <c r="C3" s="43" t="s">
        <v>6</v>
      </c>
      <c r="D3" s="44"/>
      <c r="E3" s="44"/>
      <c r="F3" s="45"/>
      <c r="G3" s="6"/>
      <c r="H3" s="7"/>
      <c r="I3" s="8"/>
      <c r="J3" s="9"/>
      <c r="K3" s="9"/>
      <c r="L3" s="9"/>
    </row>
    <row r="4" spans="1:17" x14ac:dyDescent="0.25">
      <c r="A4" s="3" t="s">
        <v>7</v>
      </c>
      <c r="B4" s="3" t="s">
        <v>44</v>
      </c>
      <c r="C4" s="43" t="s">
        <v>8</v>
      </c>
      <c r="D4" s="44"/>
      <c r="E4" s="44"/>
      <c r="F4" s="45"/>
      <c r="G4" s="6"/>
      <c r="H4" s="7"/>
      <c r="I4" s="8"/>
      <c r="J4" s="10"/>
      <c r="K4" s="9"/>
      <c r="L4" s="9"/>
    </row>
    <row r="5" spans="1:17" x14ac:dyDescent="0.25">
      <c r="B5" s="3" t="s">
        <v>42</v>
      </c>
      <c r="C5" s="43" t="s">
        <v>9</v>
      </c>
      <c r="D5" s="44"/>
      <c r="E5" s="44"/>
      <c r="F5" s="45"/>
      <c r="G5" s="6"/>
      <c r="H5" s="7"/>
      <c r="I5" s="8"/>
      <c r="J5" s="10"/>
      <c r="K5" s="9"/>
      <c r="L5" s="9"/>
    </row>
    <row r="6" spans="1:17" x14ac:dyDescent="0.25">
      <c r="B6" s="3"/>
      <c r="C6" s="43"/>
      <c r="D6" s="44"/>
      <c r="E6" s="44"/>
      <c r="F6" s="45"/>
      <c r="G6" s="6"/>
      <c r="H6" s="11"/>
      <c r="I6" s="12"/>
      <c r="J6" s="10"/>
      <c r="K6" s="9"/>
      <c r="L6" s="9"/>
    </row>
    <row r="7" spans="1:17" x14ac:dyDescent="0.25">
      <c r="C7" s="43"/>
      <c r="D7" s="44"/>
      <c r="E7" s="44"/>
      <c r="F7" s="45"/>
      <c r="G7" s="6"/>
      <c r="H7" s="11"/>
      <c r="I7" s="12"/>
      <c r="J7" s="10"/>
      <c r="K7" s="9"/>
      <c r="L7" s="9"/>
      <c r="M7" s="3"/>
    </row>
    <row r="8" spans="1:17" x14ac:dyDescent="0.25">
      <c r="C8" s="43" t="s">
        <v>45</v>
      </c>
      <c r="D8" s="44"/>
      <c r="E8" s="44"/>
      <c r="F8" s="45"/>
      <c r="G8" s="6"/>
      <c r="H8" s="11"/>
      <c r="I8" s="38">
        <v>0.15</v>
      </c>
      <c r="J8" s="39" t="s">
        <v>10</v>
      </c>
      <c r="K8" s="9"/>
      <c r="L8" s="9"/>
      <c r="M8" s="3"/>
    </row>
    <row r="9" spans="1:17" x14ac:dyDescent="0.25">
      <c r="C9" s="43" t="s">
        <v>46</v>
      </c>
      <c r="D9" s="44"/>
      <c r="E9" s="44"/>
      <c r="F9" s="45"/>
      <c r="G9" s="6"/>
      <c r="H9" s="11"/>
      <c r="I9" s="38">
        <v>20.789000000000001</v>
      </c>
      <c r="J9" s="39" t="s">
        <v>10</v>
      </c>
      <c r="K9" s="9"/>
      <c r="L9" s="9"/>
      <c r="M9" s="3"/>
    </row>
    <row r="10" spans="1:17" x14ac:dyDescent="0.25">
      <c r="C10" s="4"/>
      <c r="D10" s="5"/>
      <c r="E10" s="13"/>
      <c r="F10" s="6" t="s">
        <v>11</v>
      </c>
      <c r="G10" s="6"/>
      <c r="H10" s="11"/>
      <c r="I10" s="38">
        <v>20.082000000000001</v>
      </c>
      <c r="J10" s="39" t="s">
        <v>14</v>
      </c>
      <c r="K10" s="9"/>
      <c r="L10" s="9"/>
      <c r="M10" s="3"/>
    </row>
    <row r="11" spans="1:17" x14ac:dyDescent="0.25">
      <c r="C11" s="4"/>
      <c r="D11" s="5"/>
      <c r="E11" s="13"/>
      <c r="F11" s="6" t="s">
        <v>12</v>
      </c>
      <c r="G11" s="6"/>
      <c r="H11" s="11"/>
      <c r="I11" s="38">
        <v>95.86</v>
      </c>
      <c r="J11" s="39" t="s">
        <v>10</v>
      </c>
      <c r="K11" s="9"/>
      <c r="L11" s="9"/>
      <c r="M11" s="3"/>
    </row>
    <row r="12" spans="1:17" x14ac:dyDescent="0.25">
      <c r="C12" s="4"/>
      <c r="D12" s="5"/>
      <c r="E12" s="13"/>
      <c r="F12" s="6" t="s">
        <v>47</v>
      </c>
      <c r="G12" s="6"/>
      <c r="H12" s="11"/>
      <c r="I12" s="40">
        <f>(I9-I10)+I11-82</f>
        <v>14.567000000000007</v>
      </c>
      <c r="J12" s="39" t="s">
        <v>10</v>
      </c>
      <c r="K12" s="9"/>
      <c r="L12" s="9"/>
      <c r="M12" s="3"/>
    </row>
    <row r="13" spans="1:17" x14ac:dyDescent="0.25">
      <c r="C13" s="4"/>
      <c r="D13" s="5"/>
      <c r="E13" s="13"/>
      <c r="F13" s="6" t="s">
        <v>13</v>
      </c>
      <c r="G13" s="15"/>
      <c r="H13" s="15"/>
      <c r="I13" s="14"/>
      <c r="J13" s="39" t="s">
        <v>14</v>
      </c>
      <c r="K13" s="9"/>
      <c r="L13" s="9"/>
      <c r="M13" s="3"/>
    </row>
    <row r="14" spans="1:17" x14ac:dyDescent="0.25">
      <c r="C14" s="4"/>
      <c r="D14" s="5"/>
      <c r="E14" s="13"/>
      <c r="F14" s="6"/>
      <c r="G14" s="6"/>
      <c r="H14" s="11"/>
      <c r="I14" s="12"/>
      <c r="J14" s="10"/>
      <c r="K14" s="9"/>
      <c r="L14" s="9"/>
      <c r="M14" s="3"/>
    </row>
    <row r="15" spans="1:17" x14ac:dyDescent="0.25">
      <c r="A15" s="3"/>
      <c r="C15" s="16" t="s">
        <v>15</v>
      </c>
      <c r="D15" s="16" t="s">
        <v>15</v>
      </c>
      <c r="E15" s="17" t="s">
        <v>15</v>
      </c>
      <c r="F15" s="9"/>
      <c r="G15" s="9"/>
      <c r="H15" s="9"/>
      <c r="I15" s="49" t="s">
        <v>16</v>
      </c>
      <c r="J15" s="50"/>
      <c r="K15" s="50"/>
      <c r="L15" s="50"/>
      <c r="M15" s="3"/>
      <c r="Q15" s="1"/>
    </row>
    <row r="16" spans="1:17" x14ac:dyDescent="0.25">
      <c r="A16" s="3" t="s">
        <v>17</v>
      </c>
      <c r="B16" s="3"/>
      <c r="C16" s="18" t="s">
        <v>18</v>
      </c>
      <c r="D16" s="18" t="s">
        <v>19</v>
      </c>
      <c r="E16" s="17" t="s">
        <v>20</v>
      </c>
      <c r="F16" s="18" t="s">
        <v>21</v>
      </c>
      <c r="G16" s="18" t="s">
        <v>22</v>
      </c>
      <c r="H16" s="18" t="s">
        <v>23</v>
      </c>
      <c r="I16" s="18" t="s">
        <v>24</v>
      </c>
      <c r="J16" s="18" t="s">
        <v>25</v>
      </c>
      <c r="K16" s="18" t="s">
        <v>29</v>
      </c>
      <c r="L16" s="18" t="s">
        <v>30</v>
      </c>
      <c r="M16" s="18" t="s">
        <v>17</v>
      </c>
    </row>
    <row r="17" spans="1:13" x14ac:dyDescent="0.25">
      <c r="A17" s="3"/>
      <c r="B17" s="3"/>
      <c r="C17" s="18"/>
      <c r="D17" s="18"/>
      <c r="E17" s="17"/>
      <c r="F17" s="18"/>
      <c r="G17" s="18"/>
      <c r="H17" s="18"/>
      <c r="I17" s="18"/>
      <c r="J17" s="18"/>
      <c r="K17" s="18"/>
      <c r="L17" s="18"/>
      <c r="M17" s="9"/>
    </row>
    <row r="18" spans="1:13" ht="45" x14ac:dyDescent="0.25">
      <c r="A18" s="3"/>
      <c r="B18" s="3"/>
      <c r="C18" s="9"/>
      <c r="D18" s="9"/>
      <c r="E18" s="19"/>
      <c r="F18" s="22">
        <f>15-F26</f>
        <v>-5.0000000000007816E-3</v>
      </c>
      <c r="G18" s="20"/>
      <c r="H18" s="20"/>
      <c r="I18" s="31"/>
      <c r="J18" s="31"/>
      <c r="K18" s="31"/>
      <c r="L18" s="31"/>
      <c r="M18" s="41" t="s">
        <v>49</v>
      </c>
    </row>
    <row r="19" spans="1:13" ht="45" x14ac:dyDescent="0.25">
      <c r="C19" s="9">
        <v>3</v>
      </c>
      <c r="D19" s="21" t="s">
        <v>26</v>
      </c>
      <c r="E19" s="42">
        <v>4.899</v>
      </c>
      <c r="F19" s="23">
        <f>E19+F18</f>
        <v>4.8939999999999992</v>
      </c>
      <c r="G19" s="20">
        <f t="shared" ref="G19:G22" si="0">F19+$I$8</f>
        <v>5.0439999999999996</v>
      </c>
      <c r="H19" s="20">
        <f t="shared" ref="H19:H22" si="1">$I$9-F19</f>
        <v>15.895000000000003</v>
      </c>
      <c r="I19" s="32"/>
      <c r="J19" s="32"/>
      <c r="K19" s="33"/>
      <c r="L19" s="31" t="s">
        <v>31</v>
      </c>
      <c r="M19" s="35" t="s">
        <v>33</v>
      </c>
    </row>
    <row r="20" spans="1:13" x14ac:dyDescent="0.25">
      <c r="C20" s="9">
        <v>2</v>
      </c>
      <c r="D20" s="21" t="s">
        <v>26</v>
      </c>
      <c r="E20" s="42">
        <v>4.899</v>
      </c>
      <c r="F20" s="23">
        <f t="shared" ref="F20:F21" si="2">E20+F19</f>
        <v>9.7929999999999993</v>
      </c>
      <c r="G20" s="20">
        <f t="shared" si="0"/>
        <v>9.9429999999999996</v>
      </c>
      <c r="H20" s="20">
        <f t="shared" si="1"/>
        <v>10.996000000000002</v>
      </c>
      <c r="I20" s="32"/>
      <c r="J20" s="32"/>
      <c r="K20" s="33"/>
      <c r="L20" s="31" t="s">
        <v>31</v>
      </c>
      <c r="M20" s="46" t="s">
        <v>32</v>
      </c>
    </row>
    <row r="21" spans="1:13" ht="15" customHeight="1" x14ac:dyDescent="0.25">
      <c r="C21" s="9">
        <v>1</v>
      </c>
      <c r="D21" s="21" t="s">
        <v>26</v>
      </c>
      <c r="E21" s="42">
        <v>4.9000000000000004</v>
      </c>
      <c r="F21" s="23">
        <f t="shared" si="2"/>
        <v>14.693</v>
      </c>
      <c r="G21" s="20">
        <f t="shared" si="0"/>
        <v>14.843</v>
      </c>
      <c r="H21" s="20">
        <f t="shared" si="1"/>
        <v>6.0960000000000019</v>
      </c>
      <c r="I21" s="32"/>
      <c r="J21" s="32"/>
      <c r="K21" s="33"/>
      <c r="L21" s="31" t="s">
        <v>31</v>
      </c>
      <c r="M21" s="47"/>
    </row>
    <row r="22" spans="1:13" x14ac:dyDescent="0.25">
      <c r="C22" s="9">
        <v>0</v>
      </c>
      <c r="D22" s="21" t="s">
        <v>26</v>
      </c>
      <c r="E22" s="42">
        <v>0.307</v>
      </c>
      <c r="F22" s="23">
        <f>E22+F21</f>
        <v>15</v>
      </c>
      <c r="G22" s="20">
        <f t="shared" si="0"/>
        <v>15.15</v>
      </c>
      <c r="H22" s="20">
        <f t="shared" si="1"/>
        <v>5.7890000000000015</v>
      </c>
      <c r="I22" s="24">
        <f>I12</f>
        <v>14.567000000000007</v>
      </c>
      <c r="J22" s="32"/>
      <c r="K22" s="34" t="s">
        <v>40</v>
      </c>
      <c r="L22" s="31" t="s">
        <v>41</v>
      </c>
      <c r="M22" s="48"/>
    </row>
    <row r="24" spans="1:13" x14ac:dyDescent="0.25">
      <c r="H24" s="25"/>
    </row>
    <row r="25" spans="1:13" ht="45" x14ac:dyDescent="0.25">
      <c r="E25" s="25" t="s">
        <v>27</v>
      </c>
      <c r="F25" s="26">
        <f>F22-I22</f>
        <v>0.43299999999999272</v>
      </c>
      <c r="G25" s="1" t="s">
        <v>10</v>
      </c>
      <c r="H25" s="27"/>
    </row>
    <row r="26" spans="1:13" x14ac:dyDescent="0.25">
      <c r="E26" s="1" t="s">
        <v>28</v>
      </c>
      <c r="F26" s="1">
        <f>SUM(E19:E22)</f>
        <v>15.005000000000001</v>
      </c>
      <c r="G26" s="1" t="s">
        <v>10</v>
      </c>
    </row>
    <row r="27" spans="1:13" ht="30" x14ac:dyDescent="0.25">
      <c r="E27" s="25" t="s">
        <v>34</v>
      </c>
      <c r="F27" s="1">
        <f>F26-F25</f>
        <v>14.572000000000008</v>
      </c>
      <c r="G27" s="1" t="s">
        <v>10</v>
      </c>
    </row>
    <row r="28" spans="1:13" ht="45" x14ac:dyDescent="0.25">
      <c r="E28" s="28" t="s">
        <v>35</v>
      </c>
      <c r="F28" s="29">
        <f>I12-F27</f>
        <v>-5.0000000000007816E-3</v>
      </c>
      <c r="G28" s="1" t="s">
        <v>10</v>
      </c>
      <c r="H28" s="3" t="s">
        <v>48</v>
      </c>
      <c r="J28" s="37"/>
    </row>
    <row r="29" spans="1:13" ht="45" x14ac:dyDescent="0.25">
      <c r="E29" s="25" t="s">
        <v>36</v>
      </c>
      <c r="F29" s="30" t="s">
        <v>37</v>
      </c>
      <c r="G29" s="1" t="s">
        <v>10</v>
      </c>
      <c r="J29" s="37"/>
    </row>
    <row r="30" spans="1:13" ht="30" x14ac:dyDescent="0.25">
      <c r="E30" s="25" t="s">
        <v>38</v>
      </c>
      <c r="F30" s="36" t="s">
        <v>37</v>
      </c>
      <c r="G30" s="1" t="s">
        <v>39</v>
      </c>
      <c r="J30" s="37"/>
    </row>
    <row r="31" spans="1:13" x14ac:dyDescent="0.25">
      <c r="J31" s="37"/>
    </row>
  </sheetData>
  <mergeCells count="9">
    <mergeCell ref="C3:F3"/>
    <mergeCell ref="C4:F4"/>
    <mergeCell ref="C5:F5"/>
    <mergeCell ref="C6:F6"/>
    <mergeCell ref="M20:M22"/>
    <mergeCell ref="C7:F7"/>
    <mergeCell ref="C8:F8"/>
    <mergeCell ref="C9:F9"/>
    <mergeCell ref="I15:L15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TH0412 (actual casing lengths)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Spence, Michael J.</cp:lastModifiedBy>
  <dcterms:created xsi:type="dcterms:W3CDTF">2023-01-17T12:08:00Z</dcterms:created>
  <dcterms:modified xsi:type="dcterms:W3CDTF">2023-04-11T11:47:39Z</dcterms:modified>
</cp:coreProperties>
</file>